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MA_2026/2026-EMA-4_0716/Pirkimo inicijavimas/Pirkimo dokumentai derinimui/LT/"/>
    </mc:Choice>
  </mc:AlternateContent>
  <xr:revisionPtr revIDLastSave="679" documentId="8_{6A1A2318-D856-4B8C-846B-5F9F1DA7E53F}" xr6:coauthVersionLast="47" xr6:coauthVersionMax="47" xr10:uidLastSave="{FBE427CC-40FD-4725-9CE4-B09CA11ACFFF}"/>
  <bookViews>
    <workbookView xWindow="-108" yWindow="-108" windowWidth="23256" windowHeight="1389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4" l="1"/>
  <c r="F15" i="4"/>
  <c r="F14" i="4"/>
  <c r="F7" i="4"/>
  <c r="F8" i="4"/>
  <c r="F9" i="4"/>
  <c r="F10" i="4"/>
  <c r="F11" i="4"/>
  <c r="F12" i="4"/>
  <c r="F13" i="4"/>
  <c r="F6" i="4"/>
</calcChain>
</file>

<file path=xl/sharedStrings.xml><?xml version="1.0" encoding="utf-8"?>
<sst xmlns="http://schemas.openxmlformats.org/spreadsheetml/2006/main" count="42" uniqueCount="40">
  <si>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</si>
  <si>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</si>
  <si>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</si>
  <si>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</si>
  <si>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</si>
  <si>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</si>
  <si>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</si>
  <si>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</si>
  <si>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</si>
  <si>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</si>
  <si>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</si>
  <si>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</si>
  <si>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</si>
  <si>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</si>
  <si>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</si>
  <si>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</si>
  <si>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</si>
  <si>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</si>
  <si>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</si>
  <si>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</si>
  <si>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>5.</t>
  </si>
  <si>
    <t>6.</t>
  </si>
  <si>
    <t>7.</t>
  </si>
  <si>
    <t>8.</t>
  </si>
  <si>
    <t>Preliminarus kiekis  Sutarties galiojimo laikotarpiu</t>
  </si>
  <si>
    <t>Mato vienetas</t>
  </si>
  <si>
    <t>Kasdienė Mokėjimo operacijų duomenų patikra tarptautiniuose ir nacionaliniuose sankcijų sąrašuose</t>
  </si>
  <si>
    <t>Retrospektyvi mokėjimo operacijų stebėsena PPTFP tikslais pagal numatytus parametrus</t>
  </si>
  <si>
    <t>Parametrų rinkiniai (scenarijai) retrospektyviai mokėjimo operacijų stebėsenai PPTFP tikslais vykdyti</t>
  </si>
  <si>
    <t>Sankcijų sąrašų atnaujinimas kiekvieną dieną</t>
  </si>
  <si>
    <t>Sistemos aptarnavimo paslaugos</t>
  </si>
  <si>
    <t>Papildomi sistemos naudotojai (jeigu viršijamas numatytas maksimalus naudotojų skaičius – 7)</t>
  </si>
  <si>
    <t>Sistemos vystymo paslaugos pagal Perkančiosios organizacijos poreikį</t>
  </si>
  <si>
    <t>Mėnesinis abonementinis mokestis</t>
  </si>
  <si>
    <t>Mokėjimo operacijų skaičius</t>
  </si>
  <si>
    <t>Parametrų rinkinių skaičius</t>
  </si>
  <si>
    <t>Mėnuo</t>
  </si>
  <si>
    <t>Vienetas</t>
  </si>
  <si>
    <t>Valanda</t>
  </si>
  <si>
    <t>Mokėjimų operacijų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</si>
</sst>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6" xfId="0" applyNumberFormat="1" applyFont="1" applyBorder="1"/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/>
    <xf numFmtId="2" fontId="2" fillId="0" borderId="0" xfId="0" applyNumberFormat="1" applyFont="1"/>
    <xf numFmtId="2" fontId="1" fillId="2" borderId="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9"/>
  <sheetViews>
    <sheetView tabSelected="1" workbookViewId="0">
      <selection activeCell="L9" sqref="L9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7.6640625" style="1" customWidth="1"/>
    <col min="5" max="5" width="18" style="23" customWidth="1"/>
    <col min="6" max="6" width="23.21875" style="23" customWidth="1"/>
    <col min="7" max="16384" width="8.88671875" style="1"/>
  </cols>
  <sheetData>
    <row r="1" spans="1:6" x14ac:dyDescent="0.25">
      <c r="A1" s="12"/>
      <c r="E1" s="32" t="s">
        <v>0</v>
      </c>
      <c r="F1" s="32"/>
    </row>
    <row r="2" spans="1:6" x14ac:dyDescent="0.25">
      <c r="A2" s="33" t="s">
        <v>1</v>
      </c>
      <c r="B2" s="33"/>
      <c r="C2" s="33"/>
      <c r="D2" s="33"/>
      <c r="E2" s="33"/>
      <c r="F2" s="33"/>
    </row>
    <row r="3" spans="1:6" ht="16.95" customHeight="1" x14ac:dyDescent="0.25">
      <c r="A3" s="10"/>
      <c r="B3" s="10"/>
      <c r="C3" s="10"/>
      <c r="D3" s="10"/>
      <c r="E3" s="17"/>
      <c r="F3" s="17"/>
    </row>
    <row r="4" spans="1:6" s="4" customFormat="1" ht="39.6" x14ac:dyDescent="0.25">
      <c r="A4" s="6" t="s">
        <v>3</v>
      </c>
      <c r="B4" s="6" t="s">
        <v>4</v>
      </c>
      <c r="C4" s="6" t="s">
        <v>24</v>
      </c>
      <c r="D4" s="11" t="s">
        <v>25</v>
      </c>
      <c r="E4" s="18" t="s">
        <v>5</v>
      </c>
      <c r="F4" s="18" t="s">
        <v>6</v>
      </c>
    </row>
    <row r="5" spans="1:6" x14ac:dyDescent="0.25">
      <c r="A5" s="6" t="s">
        <v>7</v>
      </c>
      <c r="B5" s="6" t="s">
        <v>8</v>
      </c>
      <c r="C5" s="6" t="s">
        <v>9</v>
      </c>
      <c r="D5" s="11" t="s">
        <v>10</v>
      </c>
      <c r="E5" s="19" t="s">
        <v>11</v>
      </c>
      <c r="F5" s="24" t="s">
        <v>12</v>
      </c>
    </row>
    <row r="6" spans="1:6" ht="52.8" x14ac:dyDescent="0.25">
      <c r="A6" s="7" t="s">
        <v>13</v>
      </c>
      <c r="B6" s="8" t="s">
        <v>26</v>
      </c>
      <c r="C6" s="15">
        <v>24000000</v>
      </c>
      <c r="D6" s="16" t="s">
        <v>34</v>
      </c>
      <c r="E6" s="20"/>
      <c r="F6" s="26">
        <f>SUM(C6*E6)</f>
        <v>0</v>
      </c>
    </row>
    <row r="7" spans="1:6" ht="53.4" thickBot="1" x14ac:dyDescent="0.3">
      <c r="A7" s="2" t="s">
        <v>14</v>
      </c>
      <c r="B7" s="13" t="s">
        <v>27</v>
      </c>
      <c r="C7" s="3">
        <v>24000000</v>
      </c>
      <c r="D7" s="9" t="s">
        <v>39</v>
      </c>
      <c r="E7" s="21"/>
      <c r="F7" s="26">
        <f t="shared" ref="F7:F13" si="0">SUM(C7*E7)</f>
        <v>0</v>
      </c>
    </row>
    <row r="8" spans="1:6" ht="53.4" thickBot="1" x14ac:dyDescent="0.3">
      <c r="A8" s="2" t="s">
        <v>18</v>
      </c>
      <c r="B8" s="14" t="s">
        <v>28</v>
      </c>
      <c r="C8" s="3">
        <v>12</v>
      </c>
      <c r="D8" s="9" t="s">
        <v>35</v>
      </c>
      <c r="E8" s="21"/>
      <c r="F8" s="26">
        <f t="shared" si="0"/>
        <v>0</v>
      </c>
    </row>
    <row r="9" spans="1:6" ht="27" thickBot="1" x14ac:dyDescent="0.3">
      <c r="A9" s="2" t="s">
        <v>19</v>
      </c>
      <c r="B9" s="14" t="s">
        <v>29</v>
      </c>
      <c r="C9" s="3">
        <v>36</v>
      </c>
      <c r="D9" s="9" t="s">
        <v>36</v>
      </c>
      <c r="E9" s="21"/>
      <c r="F9" s="26">
        <f t="shared" si="0"/>
        <v>0</v>
      </c>
    </row>
    <row r="10" spans="1:6" ht="27" thickBot="1" x14ac:dyDescent="0.3">
      <c r="A10" s="2" t="s">
        <v>20</v>
      </c>
      <c r="B10" s="14" t="s">
        <v>30</v>
      </c>
      <c r="C10" s="3">
        <v>36</v>
      </c>
      <c r="D10" s="9" t="s">
        <v>36</v>
      </c>
      <c r="E10" s="21"/>
      <c r="F10" s="26">
        <f t="shared" si="0"/>
        <v>0</v>
      </c>
    </row>
    <row r="11" spans="1:6" ht="52.8" x14ac:dyDescent="0.25">
      <c r="A11" s="2" t="s">
        <v>21</v>
      </c>
      <c r="B11" s="13" t="s">
        <v>31</v>
      </c>
      <c r="C11" s="3">
        <v>1</v>
      </c>
      <c r="D11" s="9" t="s">
        <v>37</v>
      </c>
      <c r="E11" s="21"/>
      <c r="F11" s="26">
        <f t="shared" si="0"/>
        <v>0</v>
      </c>
    </row>
    <row r="12" spans="1:6" ht="39.6" x14ac:dyDescent="0.25">
      <c r="A12" s="2" t="s">
        <v>22</v>
      </c>
      <c r="B12" s="13" t="s">
        <v>32</v>
      </c>
      <c r="C12" s="3">
        <v>60</v>
      </c>
      <c r="D12" s="9" t="s">
        <v>38</v>
      </c>
      <c r="E12" s="21"/>
      <c r="F12" s="26">
        <f t="shared" si="0"/>
        <v>0</v>
      </c>
    </row>
    <row r="13" spans="1:6" ht="26.4" x14ac:dyDescent="0.25">
      <c r="A13" s="2" t="s">
        <v>23</v>
      </c>
      <c r="B13" s="13" t="s">
        <v>33</v>
      </c>
      <c r="C13" s="3">
        <v>36</v>
      </c>
      <c r="D13" s="9" t="s">
        <v>36</v>
      </c>
      <c r="E13" s="21"/>
      <c r="F13" s="26">
        <f t="shared" si="0"/>
        <v>0</v>
      </c>
    </row>
    <row r="14" spans="1:6" x14ac:dyDescent="0.25">
      <c r="A14" s="34" t="s">
        <v>2</v>
      </c>
      <c r="B14" s="34"/>
      <c r="C14" s="34"/>
      <c r="D14" s="34"/>
      <c r="E14" s="35"/>
      <c r="F14" s="25">
        <f>SUM(F6:F13)</f>
        <v>0</v>
      </c>
    </row>
    <row r="15" spans="1:6" ht="15.6" x14ac:dyDescent="0.25">
      <c r="A15" s="28" t="s">
        <v>15</v>
      </c>
      <c r="B15" s="28"/>
      <c r="C15" s="28"/>
      <c r="D15" s="28"/>
      <c r="E15" s="28"/>
      <c r="F15" s="25">
        <f>SUM(F14*0.21)</f>
        <v>0</v>
      </c>
    </row>
    <row r="16" spans="1:6" x14ac:dyDescent="0.25">
      <c r="A16" s="29" t="s">
        <v>16</v>
      </c>
      <c r="B16" s="30"/>
      <c r="C16" s="30"/>
      <c r="D16" s="30"/>
      <c r="E16" s="31"/>
      <c r="F16" s="25">
        <f>SUM(F15+F14)</f>
        <v>0</v>
      </c>
    </row>
    <row r="17" spans="1:6" x14ac:dyDescent="0.25">
      <c r="A17" s="5"/>
      <c r="B17" s="5"/>
      <c r="C17" s="5"/>
      <c r="D17" s="5"/>
      <c r="E17" s="22"/>
      <c r="F17" s="22"/>
    </row>
    <row r="19" spans="1:6" ht="14.4" x14ac:dyDescent="0.3">
      <c r="A19" s="27" t="s">
        <v>17</v>
      </c>
      <c r="B19" s="27"/>
      <c r="C19" s="27"/>
      <c r="D19" s="27"/>
      <c r="E19" s="27"/>
      <c r="F19" s="27"/>
    </row>
  </sheetData>
  <mergeCells count="6">
    <mergeCell ref="A19:F19"/>
    <mergeCell ref="A15:E15"/>
    <mergeCell ref="A16:E16"/>
    <mergeCell ref="E1:F1"/>
    <mergeCell ref="A2:F2"/>
    <mergeCell ref="A14:E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1AA80F755CE44C8FA3B6D4B6E53296" ma:contentTypeVersion="10" ma:contentTypeDescription="Create a new document." ma:contentTypeScope="" ma:versionID="90c5b40398be48cd73eeecb00b15ac1c">
  <xsd:schema xmlns:xsd="http://www.w3.org/2001/XMLSchema" xmlns:xs="http://www.w3.org/2001/XMLSchema" xmlns:p="http://schemas.microsoft.com/office/2006/metadata/properties" xmlns:ns2="75b338bd-b087-4d7d-85b5-9a0083ad10cd" xmlns:ns3="3db48862-3d5a-4b5b-a8ee-b1270852f994" targetNamespace="http://schemas.microsoft.com/office/2006/metadata/properties" ma:root="true" ma:fieldsID="bb55fddd3858edf92e60cc214282eafa" ns2:_="" ns3:_="">
    <xsd:import namespace="75b338bd-b087-4d7d-85b5-9a0083ad10cd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338bd-b087-4d7d-85b5-9a0083ad10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75b338bd-b087-4d7d-85b5-9a0083ad10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B1975C-58A8-49BB-B680-BA8A10A58ACE}"/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5b338bd-b087-4d7d-85b5-9a0083ad10cd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Alina Dralo</cp:lastModifiedBy>
  <cp:revision/>
  <dcterms:created xsi:type="dcterms:W3CDTF">2023-10-31T10:19:24Z</dcterms:created>
  <dcterms:modified xsi:type="dcterms:W3CDTF">2026-04-24T11:48:33Z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0x0101009B1AA80F755CE44C8FA3B6D4B6E53296</vt:lpwstr>
  </property>
</Properties>
</file>